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 2025-2027\"/>
    </mc:Choice>
  </mc:AlternateContent>
  <bookViews>
    <workbookView xWindow="0" yWindow="0" windowWidth="24000" windowHeight="8895"/>
  </bookViews>
  <sheets>
    <sheet name="ИТОГОВЫЙ" sheetId="2" r:id="rId1"/>
  </sheets>
  <definedNames>
    <definedName name="_xlnm.Print_Area" localSheetId="0">ИТОГОВЫЙ!$B$1:$U$56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6" i="2" l="1"/>
  <c r="L36" i="2" l="1"/>
  <c r="J36" i="2"/>
  <c r="M36" i="2" l="1"/>
  <c r="N36" i="2" l="1"/>
  <c r="O36" i="2" l="1"/>
  <c r="K36" i="2" l="1"/>
</calcChain>
</file>

<file path=xl/sharedStrings.xml><?xml version="1.0" encoding="utf-8"?>
<sst xmlns="http://schemas.openxmlformats.org/spreadsheetml/2006/main" count="109" uniqueCount="79">
  <si>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</si>
  <si>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</si>
  <si>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</si>
  <si>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</si>
  <si>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</si>
  <si>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</si>
  <si>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</si>
  <si>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</si>
  <si>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</si>
  <si>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</si>
  <si>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</si>
  <si>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</si>
  <si>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</si>
  <si>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</si>
  <si>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</si>
  <si>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</si>
  <si>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</si>
  <si>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</si>
  <si>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</si>
  <si>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</si>
  <si>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18210102010010000110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</si>
  <si>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</si>
  <si>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</si>
  <si>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18210102030010000110</t>
  </si>
  <si>
    <t>Федеральная налоговая служба</t>
  </si>
  <si>
    <t>Департамент имущества и земельных отношений Новосибирской области</t>
  </si>
  <si>
    <t>на  2020 год</t>
  </si>
  <si>
    <t>на  2021 год</t>
  </si>
  <si>
    <t>на  2022 год</t>
  </si>
  <si>
    <t xml:space="preserve"> </t>
  </si>
  <si>
    <t>рублей</t>
  </si>
  <si>
    <t>администрация Верх-Таркского сельсовета Кыштовского района Новосибирской области</t>
  </si>
  <si>
    <t>18210601030100000110</t>
  </si>
  <si>
    <t>18210606033100000110</t>
  </si>
  <si>
    <t>18210606043100000110</t>
  </si>
  <si>
    <t>36511105035100000120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</si>
  <si>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 )</t>
  </si>
  <si>
    <t>Прочие межбюджетные трансферты, передаваемые бюджетам сельских поселений</t>
  </si>
  <si>
    <t xml:space="preserve">Информация о публично-правовом образовании, в доход бюджета которого зачисляются платежи, являющиеся источником дохода бюджета </t>
  </si>
  <si>
    <t xml:space="preserve"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</t>
  </si>
  <si>
    <t>Наименование источника дохода бюджета</t>
  </si>
  <si>
    <t>Итого</t>
  </si>
  <si>
    <t>Показатели прогноза доходов бюджета, сформированные в целях составления и утверждения сессии Совета депутатов о бюджете</t>
  </si>
  <si>
    <t xml:space="preserve">источников доходов местного бюджета Орловского сельсовета Кыштовского района Новосибирской области    </t>
  </si>
  <si>
    <t>администрация Орловского сельсовета Кыштовского района Новосибирской области</t>
  </si>
  <si>
    <t>37520230024100000150</t>
  </si>
  <si>
    <t>37520235118100000150</t>
  </si>
  <si>
    <t>37520249999100000150</t>
  </si>
  <si>
    <t>Глава Орловского сельсовета Кыштовского района Новосибирской  области</t>
  </si>
  <si>
    <t>С.С. Криворотов</t>
  </si>
  <si>
    <t>37511105025100000120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</si>
  <si>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</si>
  <si>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37511302995100000130</t>
  </si>
  <si>
    <t>Прочие доходы от компенсации затрат бюджетов сельских поселений</t>
  </si>
  <si>
    <t>37520216001000000150</t>
  </si>
  <si>
    <t>на  2025 год</t>
  </si>
  <si>
    <t>на  2026 год</t>
  </si>
  <si>
    <t>18210302231010000110</t>
  </si>
  <si>
    <t>18210302241010000110</t>
  </si>
  <si>
    <t>18210302251010000110</t>
  </si>
  <si>
    <t>18210302261010000110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</si>
  <si>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</si>
  <si>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</si>
  <si>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</si>
  <si>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</si>
  <si>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</si>
  <si>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</si>
  <si>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 2025 год и плановый период 2026-2027 годов</t>
  </si>
  <si>
    <t>на  2027 год</t>
  </si>
  <si>
    <t>Показатели кассовых поступлений  (по состоянию на «01»ноября 2024 года)
 &lt;***&gt;</t>
  </si>
  <si>
    <t xml:space="preserve">Показатели прогноза доходов бюджета 2023 года, принимающие значения прогнозируемого общего объема доходов бюджета в соответствии с  решением 44 - ой сессии Совета депутатов Орловского сельсовета об исполнении бюджета за 2023 год от 29.12.2023 г </t>
  </si>
  <si>
    <t>Показатели кассовых поступлений, принимающие значения доходов бюджета в соответствии с решением 44 - ой сессии Совета депутатов Орловского сельсовета об исполнении бюджета за 2023 год от 29.12.2023 г</t>
  </si>
  <si>
    <t xml:space="preserve"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2024 года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</si>
  <si>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</t>
    </r>
    <r>
      <rPr>
        <sz val="20"/>
        <color rgb="FF3072C4"/>
        <rFont val="Times New Roman"/>
        <family val="1"/>
        <charset val="204"/>
      </rPr>
      <t>227</t>
    </r>
    <r>
      <rPr>
        <sz val="20"/>
        <color rgb="FF000000"/>
        <rFont val="Times New Roman"/>
        <family val="1"/>
        <charset val="204"/>
      </rPr>
      <t>, </t>
    </r>
    <r>
      <rPr>
        <sz val="20"/>
        <color rgb="FF3072C4"/>
        <rFont val="Times New Roman"/>
        <family val="1"/>
        <charset val="204"/>
      </rPr>
      <t>227.1</t>
    </r>
    <r>
      <rPr>
        <sz val="20"/>
        <color rgb="FF000000"/>
        <rFont val="Times New Roman"/>
        <family val="1"/>
        <charset val="204"/>
      </rPr>
      <t> и </t>
    </r>
    <r>
      <rPr>
        <sz val="20"/>
        <color rgb="FF3072C4"/>
        <rFont val="Times New Roman"/>
        <family val="1"/>
        <charset val="204"/>
      </rPr>
      <t>228</t>
    </r>
    <r>
      <rPr>
        <sz val="20"/>
        <color rgb="FF000000"/>
        <rFont val="Times New Roman"/>
        <family val="1"/>
        <charset val="204"/>
      </rPr>
      <t>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  </r>
  </si>
  <si>
    <t>Налог на доходы физических лиц с доходов, полученных физическими лицами в соответствии со статьей 228 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</si>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</sst>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sz val="20"/>
      <color rgb="FF000000"/>
      <name val="Times New Roman"/>
      <family val="1"/>
      <charset val="204"/>
    </font>
    <font>
      <sz val="20"/>
      <color rgb="FF3072C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2" fillId="0" borderId="10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2" borderId="6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8" xfId="0" applyFont="1" applyBorder="1"/>
    <xf numFmtId="164" fontId="3" fillId="2" borderId="8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wrapText="1"/>
    </xf>
    <xf numFmtId="0" fontId="3" fillId="0" borderId="1" xfId="3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ormativ.kontur.ru/document?moduleId=1&amp;documentId=474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4261"/>
  <sheetViews>
    <sheetView tabSelected="1" zoomScale="40" zoomScaleNormal="40" zoomScaleSheetLayoutView="87" workbookViewId="0">
      <selection activeCell="A28" sqref="A28:A30"/>
    </sheetView>
  </sheetViews>
  <sheetFormatPr defaultRowHeight="26.25" x14ac:dyDescent="0.4"/>
  <cols>
    <col min="1" max="1" width="4" style="1" customWidth="1"/>
    <col min="2" max="2" width="20.42578125" style="1" customWidth="1"/>
    <col min="3" max="3" width="53.42578125" style="1" customWidth="1"/>
    <col min="4" max="4" width="148.7109375" style="1" customWidth="1"/>
    <col min="5" max="5" width="0.5703125" style="1" customWidth="1"/>
    <col min="6" max="6" width="10.85546875" style="1" hidden="1" customWidth="1"/>
    <col min="7" max="7" width="13" style="1" hidden="1" customWidth="1"/>
    <col min="8" max="8" width="36.85546875" style="1" customWidth="1"/>
    <col min="9" max="9" width="51.28515625" style="1" customWidth="1"/>
    <col min="10" max="10" width="40.7109375" style="1" customWidth="1"/>
    <col min="11" max="11" width="49" style="1" customWidth="1"/>
    <col min="12" max="12" width="38.5703125" style="36" customWidth="1"/>
    <col min="13" max="13" width="39.7109375" style="1" customWidth="1"/>
    <col min="14" max="15" width="29.85546875" style="1" bestFit="1" customWidth="1"/>
    <col min="16" max="16" width="29.140625" style="1" customWidth="1"/>
    <col min="17" max="17" width="23.85546875" style="1" hidden="1" customWidth="1"/>
    <col min="18" max="18" width="26.7109375" style="1" hidden="1" customWidth="1"/>
    <col min="19" max="19" width="24.85546875" style="1" hidden="1" customWidth="1"/>
    <col min="20" max="20" width="0.28515625" style="1" hidden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9"/>
      <c r="Q1" s="9"/>
      <c r="R1" s="9"/>
      <c r="S1" s="10" t="s">
        <v>9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6"/>
      <c r="K2" s="6"/>
      <c r="L2" s="7"/>
      <c r="M2" s="9"/>
      <c r="N2" s="9"/>
      <c r="O2" s="9"/>
      <c r="P2" s="9"/>
      <c r="Q2" s="9"/>
      <c r="R2" s="9"/>
      <c r="S2" s="10" t="s">
        <v>13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10" t="s">
        <v>19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8"/>
      <c r="Q4" s="8"/>
      <c r="R4" s="8"/>
    </row>
    <row r="5" spans="2:22" s="2" customFormat="1" x14ac:dyDescent="0.4">
      <c r="C5" s="6"/>
      <c r="D5" s="6"/>
      <c r="E5" s="6"/>
      <c r="F5" s="6"/>
      <c r="G5" s="6"/>
      <c r="H5" s="6"/>
      <c r="I5" s="6"/>
      <c r="J5" s="6"/>
      <c r="K5" s="6"/>
      <c r="L5" s="7"/>
      <c r="M5" s="8"/>
      <c r="N5" s="8"/>
      <c r="O5" s="8"/>
      <c r="P5" s="8"/>
      <c r="Q5" s="8"/>
      <c r="R5" s="8"/>
      <c r="S5" s="11" t="s">
        <v>10</v>
      </c>
    </row>
    <row r="6" spans="2:22" s="2" customFormat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69" t="s">
        <v>11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12"/>
      <c r="U10" s="12"/>
    </row>
    <row r="11" spans="2:22" s="2" customFormat="1" x14ac:dyDescent="0.4">
      <c r="B11" s="70" t="s">
        <v>43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13"/>
      <c r="U11" s="13"/>
      <c r="V11" s="3"/>
    </row>
    <row r="12" spans="2:22" s="2" customFormat="1" x14ac:dyDescent="0.4">
      <c r="B12" s="70" t="s">
        <v>67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6"/>
      <c r="K13" s="6"/>
      <c r="L13" s="14"/>
      <c r="M13" s="6"/>
      <c r="N13" s="6"/>
      <c r="O13" s="6"/>
      <c r="P13" s="6"/>
      <c r="Q13" s="6"/>
      <c r="R13" s="6"/>
      <c r="S13" s="6"/>
    </row>
    <row r="14" spans="2:22" s="2" customForma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 t="s">
        <v>30</v>
      </c>
    </row>
    <row r="15" spans="2:22" s="2" customForma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71" t="s">
        <v>40</v>
      </c>
      <c r="C16" s="72" t="s">
        <v>14</v>
      </c>
      <c r="D16" s="71"/>
      <c r="E16" s="71" t="s">
        <v>18</v>
      </c>
      <c r="F16" s="73" t="s">
        <v>15</v>
      </c>
      <c r="G16" s="74"/>
      <c r="H16" s="75" t="s">
        <v>38</v>
      </c>
      <c r="I16" s="75" t="s">
        <v>39</v>
      </c>
      <c r="J16" s="77" t="s">
        <v>71</v>
      </c>
      <c r="K16" s="77" t="s">
        <v>70</v>
      </c>
      <c r="L16" s="77" t="s">
        <v>69</v>
      </c>
      <c r="M16" s="75" t="s">
        <v>72</v>
      </c>
      <c r="N16" s="72" t="s">
        <v>42</v>
      </c>
      <c r="O16" s="72"/>
      <c r="P16" s="72"/>
      <c r="Q16" s="73" t="s">
        <v>16</v>
      </c>
      <c r="R16" s="83"/>
      <c r="S16" s="84"/>
    </row>
    <row r="17" spans="1:19" ht="199.5" customHeight="1" x14ac:dyDescent="0.4">
      <c r="B17" s="71"/>
      <c r="C17" s="17" t="s">
        <v>6</v>
      </c>
      <c r="D17" s="18" t="s">
        <v>4</v>
      </c>
      <c r="E17" s="71"/>
      <c r="F17" s="18" t="s">
        <v>5</v>
      </c>
      <c r="G17" s="18" t="s">
        <v>17</v>
      </c>
      <c r="H17" s="76"/>
      <c r="I17" s="76"/>
      <c r="J17" s="78"/>
      <c r="K17" s="78"/>
      <c r="L17" s="78"/>
      <c r="M17" s="82"/>
      <c r="N17" s="18" t="s">
        <v>55</v>
      </c>
      <c r="O17" s="18" t="s">
        <v>56</v>
      </c>
      <c r="P17" s="18" t="s">
        <v>68</v>
      </c>
      <c r="Q17" s="18" t="s">
        <v>26</v>
      </c>
      <c r="R17" s="18" t="s">
        <v>27</v>
      </c>
      <c r="S17" s="18" t="s">
        <v>28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4</v>
      </c>
      <c r="I18" s="20">
        <v>5</v>
      </c>
      <c r="J18" s="20">
        <v>6</v>
      </c>
      <c r="K18" s="20">
        <v>7</v>
      </c>
      <c r="L18" s="20">
        <v>8</v>
      </c>
      <c r="M18" s="20">
        <v>9</v>
      </c>
      <c r="N18" s="20">
        <v>10</v>
      </c>
      <c r="O18" s="20">
        <v>11</v>
      </c>
      <c r="P18" s="20">
        <v>12</v>
      </c>
      <c r="Q18" s="20">
        <v>16</v>
      </c>
      <c r="R18" s="20">
        <v>17</v>
      </c>
      <c r="S18" s="20">
        <v>18</v>
      </c>
    </row>
    <row r="19" spans="1:19" ht="198" customHeight="1" x14ac:dyDescent="0.4">
      <c r="B19" s="25"/>
      <c r="C19" s="40" t="s">
        <v>20</v>
      </c>
      <c r="D19" s="66" t="s">
        <v>73</v>
      </c>
      <c r="E19" s="25"/>
      <c r="F19" s="25"/>
      <c r="G19" s="25"/>
      <c r="H19" s="18" t="s">
        <v>44</v>
      </c>
      <c r="I19" s="23" t="s">
        <v>24</v>
      </c>
      <c r="J19" s="42">
        <v>195956.02</v>
      </c>
      <c r="K19" s="43">
        <v>158600</v>
      </c>
      <c r="L19" s="43">
        <v>183940.12</v>
      </c>
      <c r="M19" s="43">
        <v>158600</v>
      </c>
      <c r="N19" s="42">
        <v>284000</v>
      </c>
      <c r="O19" s="42">
        <v>305600</v>
      </c>
      <c r="P19" s="42">
        <v>329700</v>
      </c>
      <c r="Q19" s="25"/>
      <c r="R19" s="25"/>
      <c r="S19" s="25"/>
    </row>
    <row r="20" spans="1:19" ht="183.75" hidden="1" x14ac:dyDescent="0.4">
      <c r="B20" s="25"/>
      <c r="C20" s="40" t="s">
        <v>21</v>
      </c>
      <c r="D20" s="24" t="s">
        <v>22</v>
      </c>
      <c r="E20" s="25"/>
      <c r="F20" s="25"/>
      <c r="G20" s="25"/>
      <c r="H20" s="37" t="s">
        <v>31</v>
      </c>
      <c r="I20" s="23" t="s">
        <v>24</v>
      </c>
      <c r="J20" s="42"/>
      <c r="K20" s="43"/>
      <c r="L20" s="43"/>
      <c r="M20" s="43"/>
      <c r="N20" s="42"/>
      <c r="O20" s="42"/>
      <c r="P20" s="42"/>
      <c r="Q20" s="25"/>
      <c r="R20" s="25"/>
      <c r="S20" s="25"/>
    </row>
    <row r="21" spans="1:19" ht="193.5" customHeight="1" x14ac:dyDescent="0.4">
      <c r="B21" s="25"/>
      <c r="C21" s="40" t="s">
        <v>23</v>
      </c>
      <c r="D21" s="65" t="s">
        <v>74</v>
      </c>
      <c r="E21" s="26"/>
      <c r="F21" s="26"/>
      <c r="G21" s="26"/>
      <c r="H21" s="56" t="s">
        <v>44</v>
      </c>
      <c r="I21" s="23" t="s">
        <v>24</v>
      </c>
      <c r="J21" s="44">
        <v>544.5</v>
      </c>
      <c r="K21" s="44">
        <v>0</v>
      </c>
      <c r="L21" s="44">
        <v>13</v>
      </c>
      <c r="M21" s="44">
        <v>13</v>
      </c>
      <c r="N21" s="44">
        <v>0</v>
      </c>
      <c r="O21" s="44">
        <v>0</v>
      </c>
      <c r="P21" s="44">
        <v>0</v>
      </c>
      <c r="Q21" s="27"/>
      <c r="R21" s="27"/>
      <c r="S21" s="27"/>
    </row>
    <row r="22" spans="1:19" ht="192" customHeight="1" x14ac:dyDescent="0.4">
      <c r="B22" s="25"/>
      <c r="C22" s="27" t="s">
        <v>57</v>
      </c>
      <c r="D22" s="64" t="s">
        <v>75</v>
      </c>
      <c r="E22" s="26"/>
      <c r="F22" s="26"/>
      <c r="G22" s="26"/>
      <c r="H22" s="61" t="s">
        <v>44</v>
      </c>
      <c r="I22" s="23" t="s">
        <v>24</v>
      </c>
      <c r="J22" s="44">
        <v>244772.03</v>
      </c>
      <c r="K22" s="44">
        <v>277441</v>
      </c>
      <c r="L22" s="44">
        <v>222949.57</v>
      </c>
      <c r="M22" s="44">
        <v>277441</v>
      </c>
      <c r="N22" s="44">
        <v>345971</v>
      </c>
      <c r="O22" s="44">
        <v>359428</v>
      </c>
      <c r="P22" s="44">
        <v>496170</v>
      </c>
      <c r="Q22" s="27"/>
      <c r="R22" s="27"/>
      <c r="S22" s="27"/>
    </row>
    <row r="23" spans="1:19" ht="189.75" customHeight="1" x14ac:dyDescent="0.4">
      <c r="B23" s="25"/>
      <c r="C23" s="27" t="s">
        <v>58</v>
      </c>
      <c r="D23" s="64" t="s">
        <v>76</v>
      </c>
      <c r="E23" s="26"/>
      <c r="F23" s="26"/>
      <c r="G23" s="26"/>
      <c r="H23" s="61" t="s">
        <v>44</v>
      </c>
      <c r="I23" s="23" t="s">
        <v>24</v>
      </c>
      <c r="J23" s="44">
        <v>1278.43</v>
      </c>
      <c r="K23" s="44">
        <v>1507</v>
      </c>
      <c r="L23" s="44">
        <v>1286.92</v>
      </c>
      <c r="M23" s="44">
        <v>1507</v>
      </c>
      <c r="N23" s="44">
        <v>1937</v>
      </c>
      <c r="O23" s="44">
        <v>2013</v>
      </c>
      <c r="P23" s="44">
        <v>2778</v>
      </c>
      <c r="Q23" s="27"/>
      <c r="R23" s="27"/>
      <c r="S23" s="27"/>
    </row>
    <row r="24" spans="1:19" ht="196.5" customHeight="1" x14ac:dyDescent="0.4">
      <c r="B24" s="25"/>
      <c r="C24" s="27" t="s">
        <v>59</v>
      </c>
      <c r="D24" s="64" t="s">
        <v>77</v>
      </c>
      <c r="E24" s="26"/>
      <c r="F24" s="26"/>
      <c r="G24" s="26"/>
      <c r="H24" s="61" t="s">
        <v>44</v>
      </c>
      <c r="I24" s="23" t="s">
        <v>24</v>
      </c>
      <c r="J24" s="44">
        <v>252991.09</v>
      </c>
      <c r="K24" s="44">
        <v>245789</v>
      </c>
      <c r="L24" s="44">
        <v>231162.78</v>
      </c>
      <c r="M24" s="44">
        <v>245789</v>
      </c>
      <c r="N24" s="44">
        <v>358582</v>
      </c>
      <c r="O24" s="44">
        <v>372539</v>
      </c>
      <c r="P24" s="44">
        <v>514254</v>
      </c>
      <c r="Q24" s="27"/>
      <c r="R24" s="27"/>
      <c r="S24" s="27"/>
    </row>
    <row r="25" spans="1:19" ht="192" customHeight="1" x14ac:dyDescent="0.4">
      <c r="B25" s="25"/>
      <c r="C25" s="27" t="s">
        <v>60</v>
      </c>
      <c r="D25" s="63" t="s">
        <v>78</v>
      </c>
      <c r="E25" s="26"/>
      <c r="F25" s="26"/>
      <c r="G25" s="26"/>
      <c r="H25" s="61" t="s">
        <v>44</v>
      </c>
      <c r="I25" s="23" t="s">
        <v>24</v>
      </c>
      <c r="J25" s="44">
        <v>-26649.47</v>
      </c>
      <c r="K25" s="44">
        <v>-24637</v>
      </c>
      <c r="L25" s="44">
        <v>-24811.37</v>
      </c>
      <c r="M25" s="44">
        <v>-24637</v>
      </c>
      <c r="N25" s="44">
        <v>-38490</v>
      </c>
      <c r="O25" s="44">
        <v>-39980</v>
      </c>
      <c r="P25" s="44">
        <v>-55202</v>
      </c>
      <c r="Q25" s="27"/>
      <c r="R25" s="27"/>
      <c r="S25" s="27"/>
    </row>
    <row r="26" spans="1:19" ht="185.25" customHeight="1" x14ac:dyDescent="0.4">
      <c r="B26" s="25"/>
      <c r="C26" s="27" t="s">
        <v>32</v>
      </c>
      <c r="D26" s="38" t="s">
        <v>64</v>
      </c>
      <c r="E26" s="25"/>
      <c r="F26" s="25"/>
      <c r="G26" s="25"/>
      <c r="H26" s="56" t="s">
        <v>44</v>
      </c>
      <c r="I26" s="23" t="s">
        <v>24</v>
      </c>
      <c r="J26" s="42">
        <v>11211.89</v>
      </c>
      <c r="K26" s="42">
        <v>5000</v>
      </c>
      <c r="L26" s="42">
        <v>10531.88</v>
      </c>
      <c r="M26" s="42">
        <v>4987</v>
      </c>
      <c r="N26" s="42">
        <v>5000</v>
      </c>
      <c r="O26" s="42">
        <v>5100</v>
      </c>
      <c r="P26" s="42">
        <v>5500</v>
      </c>
      <c r="Q26" s="25"/>
      <c r="R26" s="25"/>
      <c r="S26" s="25"/>
    </row>
    <row r="27" spans="1:19" ht="192.75" customHeight="1" x14ac:dyDescent="0.4">
      <c r="B27" s="25"/>
      <c r="C27" s="27" t="s">
        <v>33</v>
      </c>
      <c r="D27" s="24" t="s">
        <v>65</v>
      </c>
      <c r="E27" s="25"/>
      <c r="F27" s="25"/>
      <c r="G27" s="25"/>
      <c r="H27" s="56" t="s">
        <v>44</v>
      </c>
      <c r="I27" s="23" t="s">
        <v>24</v>
      </c>
      <c r="J27" s="42">
        <v>95281.68</v>
      </c>
      <c r="K27" s="42">
        <v>47900</v>
      </c>
      <c r="L27" s="42">
        <v>30706.69</v>
      </c>
      <c r="M27" s="42">
        <v>47900</v>
      </c>
      <c r="N27" s="42">
        <v>5000</v>
      </c>
      <c r="O27" s="42">
        <v>5000</v>
      </c>
      <c r="P27" s="42">
        <v>5000</v>
      </c>
      <c r="Q27" s="25"/>
      <c r="R27" s="25"/>
      <c r="S27" s="25"/>
    </row>
    <row r="28" spans="1:19" ht="188.25" customHeight="1" x14ac:dyDescent="0.4">
      <c r="B28" s="25"/>
      <c r="C28" s="27" t="s">
        <v>34</v>
      </c>
      <c r="D28" s="24" t="s">
        <v>66</v>
      </c>
      <c r="E28" s="25"/>
      <c r="F28" s="25"/>
      <c r="G28" s="25"/>
      <c r="H28" s="56" t="s">
        <v>44</v>
      </c>
      <c r="I28" s="23" t="s">
        <v>24</v>
      </c>
      <c r="J28" s="42">
        <v>11143.03</v>
      </c>
      <c r="K28" s="42">
        <v>12000</v>
      </c>
      <c r="L28" s="42">
        <v>5944.68</v>
      </c>
      <c r="M28" s="42">
        <v>12000</v>
      </c>
      <c r="N28" s="42">
        <v>6000</v>
      </c>
      <c r="O28" s="42">
        <v>6000</v>
      </c>
      <c r="P28" s="42">
        <v>6000</v>
      </c>
      <c r="Q28" s="25"/>
      <c r="R28" s="25"/>
      <c r="S28" s="25"/>
    </row>
    <row r="29" spans="1:19" ht="183.75" hidden="1" x14ac:dyDescent="0.4">
      <c r="B29" s="25"/>
      <c r="C29" s="27" t="s">
        <v>35</v>
      </c>
      <c r="D29" s="24" t="s">
        <v>36</v>
      </c>
      <c r="E29" s="25"/>
      <c r="F29" s="25"/>
      <c r="G29" s="25"/>
      <c r="H29" s="56" t="s">
        <v>44</v>
      </c>
      <c r="I29" s="23" t="s">
        <v>25</v>
      </c>
      <c r="J29" s="42"/>
      <c r="K29" s="42"/>
      <c r="L29" s="42"/>
      <c r="M29" s="42"/>
      <c r="N29" s="42"/>
      <c r="O29" s="42"/>
      <c r="P29" s="42"/>
      <c r="Q29" s="25"/>
      <c r="R29" s="25"/>
      <c r="S29" s="25"/>
    </row>
    <row r="30" spans="1:19" ht="184.5" customHeight="1" x14ac:dyDescent="0.4">
      <c r="B30" s="25"/>
      <c r="C30" s="27" t="s">
        <v>50</v>
      </c>
      <c r="D30" s="58" t="s">
        <v>51</v>
      </c>
      <c r="E30" s="25"/>
      <c r="F30" s="25"/>
      <c r="G30" s="25"/>
      <c r="H30" s="57" t="s">
        <v>44</v>
      </c>
      <c r="I30" s="60" t="s">
        <v>44</v>
      </c>
      <c r="J30" s="42">
        <v>45503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25"/>
      <c r="R30" s="25"/>
      <c r="S30" s="25"/>
    </row>
    <row r="31" spans="1:19" ht="187.5" customHeight="1" x14ac:dyDescent="0.4">
      <c r="B31" s="25"/>
      <c r="C31" s="27" t="s">
        <v>52</v>
      </c>
      <c r="D31" s="59" t="s">
        <v>53</v>
      </c>
      <c r="E31" s="25"/>
      <c r="F31" s="25"/>
      <c r="G31" s="25"/>
      <c r="H31" s="57" t="s">
        <v>44</v>
      </c>
      <c r="I31" s="60" t="s">
        <v>44</v>
      </c>
      <c r="J31" s="42">
        <v>6662.5</v>
      </c>
      <c r="K31" s="42">
        <v>0</v>
      </c>
      <c r="L31" s="42">
        <v>15644.96</v>
      </c>
      <c r="M31" s="42">
        <v>10638.56</v>
      </c>
      <c r="N31" s="42">
        <v>0</v>
      </c>
      <c r="O31" s="42">
        <v>0</v>
      </c>
      <c r="P31" s="42">
        <v>0</v>
      </c>
      <c r="Q31" s="25"/>
      <c r="R31" s="25"/>
      <c r="S31" s="25"/>
    </row>
    <row r="32" spans="1:19" ht="180" customHeight="1" x14ac:dyDescent="0.4">
      <c r="B32" s="25"/>
      <c r="C32" s="27" t="s">
        <v>54</v>
      </c>
      <c r="D32" s="62" t="s">
        <v>63</v>
      </c>
      <c r="E32" s="25"/>
      <c r="F32" s="25"/>
      <c r="G32" s="25"/>
      <c r="H32" s="56" t="s">
        <v>44</v>
      </c>
      <c r="I32" s="60" t="s">
        <v>44</v>
      </c>
      <c r="J32" s="42">
        <v>3757427</v>
      </c>
      <c r="K32" s="42">
        <v>3679755</v>
      </c>
      <c r="L32" s="42">
        <v>3008845</v>
      </c>
      <c r="M32" s="42">
        <v>3679755</v>
      </c>
      <c r="N32" s="42">
        <v>3658869</v>
      </c>
      <c r="O32" s="42">
        <v>1489615</v>
      </c>
      <c r="P32" s="42">
        <v>1604673</v>
      </c>
      <c r="Q32" s="25"/>
      <c r="R32" s="25"/>
      <c r="S32" s="25"/>
    </row>
    <row r="33" spans="2:19" ht="182.25" customHeight="1" x14ac:dyDescent="0.4">
      <c r="B33" s="25"/>
      <c r="C33" s="27" t="s">
        <v>45</v>
      </c>
      <c r="D33" s="39" t="s">
        <v>61</v>
      </c>
      <c r="E33" s="25"/>
      <c r="F33" s="25"/>
      <c r="G33" s="25"/>
      <c r="H33" s="56" t="s">
        <v>44</v>
      </c>
      <c r="I33" s="60" t="s">
        <v>44</v>
      </c>
      <c r="J33" s="42">
        <v>100</v>
      </c>
      <c r="K33" s="42">
        <v>100</v>
      </c>
      <c r="L33" s="42">
        <v>100</v>
      </c>
      <c r="M33" s="42">
        <v>100</v>
      </c>
      <c r="N33" s="42">
        <v>100</v>
      </c>
      <c r="O33" s="42">
        <v>0</v>
      </c>
      <c r="P33" s="42">
        <v>0</v>
      </c>
      <c r="Q33" s="25"/>
      <c r="R33" s="25"/>
      <c r="S33" s="25"/>
    </row>
    <row r="34" spans="2:19" ht="190.5" customHeight="1" x14ac:dyDescent="0.4">
      <c r="B34" s="25"/>
      <c r="C34" s="27" t="s">
        <v>46</v>
      </c>
      <c r="D34" s="24" t="s">
        <v>62</v>
      </c>
      <c r="E34" s="25"/>
      <c r="F34" s="25"/>
      <c r="G34" s="25"/>
      <c r="H34" s="56" t="s">
        <v>44</v>
      </c>
      <c r="I34" s="60" t="s">
        <v>44</v>
      </c>
      <c r="J34" s="42">
        <v>138415</v>
      </c>
      <c r="K34" s="42">
        <v>166424</v>
      </c>
      <c r="L34" s="42">
        <v>166424</v>
      </c>
      <c r="M34" s="42">
        <v>166424</v>
      </c>
      <c r="N34" s="42">
        <v>190120</v>
      </c>
      <c r="O34" s="42">
        <v>208980</v>
      </c>
      <c r="P34" s="42">
        <v>216760</v>
      </c>
      <c r="Q34" s="25"/>
      <c r="R34" s="25"/>
      <c r="S34" s="25"/>
    </row>
    <row r="35" spans="2:19" ht="194.25" customHeight="1" x14ac:dyDescent="0.4">
      <c r="B35" s="25"/>
      <c r="C35" s="27" t="s">
        <v>47</v>
      </c>
      <c r="D35" s="24" t="s">
        <v>37</v>
      </c>
      <c r="E35" s="25"/>
      <c r="F35" s="25"/>
      <c r="G35" s="25"/>
      <c r="H35" s="56" t="s">
        <v>44</v>
      </c>
      <c r="I35" s="60" t="s">
        <v>44</v>
      </c>
      <c r="J35" s="42">
        <v>511272.25</v>
      </c>
      <c r="K35" s="42">
        <v>235774</v>
      </c>
      <c r="L35" s="53">
        <v>346774</v>
      </c>
      <c r="M35" s="42">
        <v>376774</v>
      </c>
      <c r="N35" s="42">
        <v>195000</v>
      </c>
      <c r="O35" s="42">
        <v>0</v>
      </c>
      <c r="P35" s="42">
        <v>0</v>
      </c>
      <c r="Q35" s="25"/>
      <c r="R35" s="25"/>
      <c r="S35" s="25"/>
    </row>
    <row r="36" spans="2:19" x14ac:dyDescent="0.4">
      <c r="B36" s="51"/>
      <c r="C36" s="79" t="s">
        <v>41</v>
      </c>
      <c r="D36" s="46"/>
      <c r="E36" s="52"/>
      <c r="F36" s="47"/>
      <c r="G36" s="47"/>
      <c r="H36" s="41"/>
      <c r="I36" s="49"/>
      <c r="J36" s="67">
        <f t="shared" ref="J36:P36" si="0">SUM(J19:J35)</f>
        <v>5245908.95</v>
      </c>
      <c r="K36" s="67">
        <f t="shared" si="0"/>
        <v>4805653</v>
      </c>
      <c r="L36" s="67">
        <f t="shared" si="0"/>
        <v>4199512.2300000004</v>
      </c>
      <c r="M36" s="89">
        <f t="shared" si="0"/>
        <v>4957291.5600000005</v>
      </c>
      <c r="N36" s="67">
        <f t="shared" si="0"/>
        <v>5012089</v>
      </c>
      <c r="O36" s="67">
        <f t="shared" si="0"/>
        <v>2714295</v>
      </c>
      <c r="P36" s="67">
        <f t="shared" si="0"/>
        <v>3125633</v>
      </c>
      <c r="Q36" s="45"/>
      <c r="R36" s="45"/>
      <c r="S36" s="45"/>
    </row>
    <row r="37" spans="2:19" x14ac:dyDescent="0.4">
      <c r="B37" s="50"/>
      <c r="C37" s="80"/>
      <c r="D37" s="50"/>
      <c r="E37" s="31"/>
      <c r="F37" s="31"/>
      <c r="G37" s="31"/>
      <c r="H37" s="50"/>
      <c r="I37" s="48"/>
      <c r="J37" s="68"/>
      <c r="K37" s="68"/>
      <c r="L37" s="68"/>
      <c r="M37" s="90"/>
      <c r="N37" s="68"/>
      <c r="O37" s="68"/>
      <c r="P37" s="68"/>
    </row>
    <row r="38" spans="2:19" ht="138.75" customHeight="1" x14ac:dyDescent="0.4">
      <c r="B38" s="28" t="s">
        <v>0</v>
      </c>
      <c r="D38" s="1" t="s">
        <v>48</v>
      </c>
      <c r="E38" s="29"/>
      <c r="F38" s="30"/>
      <c r="G38" s="31"/>
      <c r="H38" s="31"/>
      <c r="L38" s="55"/>
      <c r="M38" s="54"/>
      <c r="N38" s="34"/>
      <c r="O38" s="31" t="s">
        <v>49</v>
      </c>
      <c r="P38" s="32"/>
      <c r="Q38" s="32"/>
      <c r="R38" s="32"/>
      <c r="S38" s="33"/>
    </row>
    <row r="39" spans="2:19" x14ac:dyDescent="0.4">
      <c r="D39" s="85" t="s">
        <v>1</v>
      </c>
      <c r="E39" s="85"/>
      <c r="F39" s="85"/>
      <c r="G39" s="85"/>
      <c r="H39" s="34"/>
      <c r="J39" s="86" t="s">
        <v>2</v>
      </c>
      <c r="K39" s="86"/>
      <c r="L39" s="35"/>
      <c r="M39" s="87" t="s">
        <v>3</v>
      </c>
      <c r="N39" s="88"/>
      <c r="O39" s="87"/>
      <c r="P39" s="87"/>
      <c r="Q39" s="87"/>
      <c r="R39" s="87"/>
      <c r="S39" s="87"/>
    </row>
    <row r="43" spans="2:19" hidden="1" x14ac:dyDescent="0.4">
      <c r="B43" s="81" t="s">
        <v>7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</row>
    <row r="44" spans="2:19" hidden="1" x14ac:dyDescent="0.4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</row>
    <row r="45" spans="2:19" hidden="1" x14ac:dyDescent="0.4">
      <c r="B45" s="81" t="s">
        <v>8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</row>
    <row r="46" spans="2:19" hidden="1" x14ac:dyDescent="0.4">
      <c r="B46" s="81" t="s">
        <v>12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</row>
    <row r="47" spans="2:19" x14ac:dyDescent="0.4">
      <c r="B47" s="5"/>
    </row>
    <row r="354261" spans="14:14" x14ac:dyDescent="0.4">
      <c r="N354261" s="1" t="s">
        <v>29</v>
      </c>
    </row>
  </sheetData>
  <mergeCells count="29">
    <mergeCell ref="B43:S44"/>
    <mergeCell ref="B45:S45"/>
    <mergeCell ref="B46:S46"/>
    <mergeCell ref="K16:K17"/>
    <mergeCell ref="L16:L17"/>
    <mergeCell ref="M16:M17"/>
    <mergeCell ref="N16:P16"/>
    <mergeCell ref="Q16:S16"/>
    <mergeCell ref="D39:G39"/>
    <mergeCell ref="J39:K39"/>
    <mergeCell ref="M39:S39"/>
    <mergeCell ref="J36:J37"/>
    <mergeCell ref="K36:K37"/>
    <mergeCell ref="L36:L37"/>
    <mergeCell ref="M36:M37"/>
    <mergeCell ref="N36:N37"/>
    <mergeCell ref="O36:O37"/>
    <mergeCell ref="P36:P37"/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  <mergeCell ref="C36:C37"/>
  </mergeCells>
  <hyperlinks>
    <hyperlink ref="D21" r:id="rId1" location="l36915" display="https://normativ.kontur.ru/document?moduleId=1&amp;documentId=474840 - l36915"/>
  </hyperlinks>
  <pageMargins left="0.35433070866141736" right="0.23622047244094491" top="0.35433070866141736" bottom="0.35433070866141736" header="0.31496062992125984" footer="0.31496062992125984"/>
  <pageSetup paperSize="8" scale="24" fitToHeight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я</cp:lastModifiedBy>
  <cp:lastPrinted>2024-11-25T08:38:01Z</cp:lastPrinted>
  <dcterms:created xsi:type="dcterms:W3CDTF">2017-09-22T07:03:09Z</dcterms:created>
  <dcterms:modified xsi:type="dcterms:W3CDTF">2024-11-25T08:38:21Z</dcterms:modified>
</cp:coreProperties>
</file>